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1A235CAF-624C-4C00-90FA-EBF0AE6E48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m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" i="7" l="1"/>
  <c r="G80" i="7"/>
  <c r="H80" i="7"/>
  <c r="I80" i="7"/>
  <c r="E80" i="7"/>
  <c r="C87" i="7"/>
  <c r="C86" i="7"/>
  <c r="C85" i="7"/>
  <c r="C84" i="7"/>
  <c r="C83" i="7"/>
</calcChain>
</file>

<file path=xl/sharedStrings.xml><?xml version="1.0" encoding="utf-8"?>
<sst xmlns="http://schemas.openxmlformats.org/spreadsheetml/2006/main" count="169" uniqueCount="166">
  <si>
    <t>Michelle</t>
  </si>
  <si>
    <t>Dominique</t>
  </si>
  <si>
    <t>Liza-Marie</t>
  </si>
  <si>
    <t>Nicolette</t>
  </si>
  <si>
    <t>Lukas</t>
  </si>
  <si>
    <t>Trudy</t>
  </si>
  <si>
    <t>Basil</t>
  </si>
  <si>
    <t>Mothushi</t>
  </si>
  <si>
    <t>Amber</t>
  </si>
  <si>
    <t>Annemarie</t>
  </si>
  <si>
    <t>Ngoako</t>
  </si>
  <si>
    <t>Maxine</t>
  </si>
  <si>
    <t>Esmari</t>
  </si>
  <si>
    <t>Wietsche</t>
  </si>
  <si>
    <t>Anne-Retha</t>
  </si>
  <si>
    <t>Stefan</t>
  </si>
  <si>
    <t>Helise</t>
  </si>
  <si>
    <t>Charnette</t>
  </si>
  <si>
    <t>Nadja</t>
  </si>
  <si>
    <t>Ronel</t>
  </si>
  <si>
    <t>Gysbert Johannes</t>
  </si>
  <si>
    <t>Marele</t>
  </si>
  <si>
    <t>Tselani Judy</t>
  </si>
  <si>
    <t>Chrizelle</t>
  </si>
  <si>
    <t>Theresa Monaleen</t>
  </si>
  <si>
    <t>Thea Monique</t>
  </si>
  <si>
    <t>Andries Adriaan</t>
  </si>
  <si>
    <t>Mantati Januel</t>
  </si>
  <si>
    <t>Divine Tlou</t>
  </si>
  <si>
    <t>Danielza</t>
  </si>
  <si>
    <t>Pheladi Jessica</t>
  </si>
  <si>
    <t>Naape Rabbi</t>
  </si>
  <si>
    <t>Christiaan</t>
  </si>
  <si>
    <t>Angelique</t>
  </si>
  <si>
    <t>Boeke gelees</t>
  </si>
  <si>
    <t xml:space="preserve">Khutjo </t>
  </si>
  <si>
    <t>Sophia</t>
  </si>
  <si>
    <t>Francois</t>
  </si>
  <si>
    <t>Carmen</t>
  </si>
  <si>
    <t>Carel</t>
  </si>
  <si>
    <t>Kathleen</t>
  </si>
  <si>
    <t>Hedwig</t>
  </si>
  <si>
    <t>Graad 8</t>
  </si>
  <si>
    <t>Graad 9</t>
  </si>
  <si>
    <t>Graad 10</t>
  </si>
  <si>
    <t>Graad 11</t>
  </si>
  <si>
    <t>Graad 12</t>
  </si>
  <si>
    <t>Van</t>
  </si>
  <si>
    <t>Naam</t>
  </si>
  <si>
    <t>Graad</t>
  </si>
  <si>
    <t>Ashraff</t>
  </si>
  <si>
    <t xml:space="preserve">De Jager </t>
  </si>
  <si>
    <t>De Kock</t>
  </si>
  <si>
    <t>Franciscus</t>
  </si>
  <si>
    <t>Groenewald</t>
  </si>
  <si>
    <t>Jameson</t>
  </si>
  <si>
    <t>Kiewitt</t>
  </si>
  <si>
    <t>Killian</t>
  </si>
  <si>
    <t>McMillan</t>
  </si>
  <si>
    <t>Morrick</t>
  </si>
  <si>
    <t>Nel</t>
  </si>
  <si>
    <t>Paulsen</t>
  </si>
  <si>
    <t>Ribaudo</t>
  </si>
  <si>
    <t>Scheepers</t>
  </si>
  <si>
    <t>Smith</t>
  </si>
  <si>
    <t>Solomon</t>
  </si>
  <si>
    <t>Swart</t>
  </si>
  <si>
    <t>Theunissen</t>
  </si>
  <si>
    <t>Timms</t>
  </si>
  <si>
    <t>Quanita</t>
  </si>
  <si>
    <t>Shakeelah</t>
  </si>
  <si>
    <t>Keshia</t>
  </si>
  <si>
    <t>Shalane</t>
  </si>
  <si>
    <t>Cinde</t>
  </si>
  <si>
    <t>Helga</t>
  </si>
  <si>
    <t>Bridgette</t>
  </si>
  <si>
    <t>Nicoleen</t>
  </si>
  <si>
    <t>Antoinette</t>
  </si>
  <si>
    <t>Shannon</t>
  </si>
  <si>
    <t>Cleodine</t>
  </si>
  <si>
    <t>Lieza</t>
  </si>
  <si>
    <t>Gerald</t>
  </si>
  <si>
    <t>Oosthuizen</t>
  </si>
  <si>
    <t>Jarrid</t>
  </si>
  <si>
    <t>Christopher</t>
  </si>
  <si>
    <t>Smit</t>
  </si>
  <si>
    <t>Jabu</t>
  </si>
  <si>
    <t>Swanepoel</t>
  </si>
  <si>
    <t>Manred</t>
  </si>
  <si>
    <t>Van Wyk</t>
  </si>
  <si>
    <t>DJ</t>
  </si>
  <si>
    <t>Von Amstel</t>
  </si>
  <si>
    <t>Arendse</t>
  </si>
  <si>
    <t>Kahts</t>
  </si>
  <si>
    <t>Keyser</t>
  </si>
  <si>
    <t>Kok</t>
  </si>
  <si>
    <t>Kola</t>
  </si>
  <si>
    <t>Kruger</t>
  </si>
  <si>
    <t>Loots</t>
  </si>
  <si>
    <t>Lötter</t>
  </si>
  <si>
    <t>Lourens</t>
  </si>
  <si>
    <t>Mabusela</t>
  </si>
  <si>
    <t>Mapeka</t>
  </si>
  <si>
    <t>Maremane</t>
  </si>
  <si>
    <t>Masemola</t>
  </si>
  <si>
    <t>Mashaphu</t>
  </si>
  <si>
    <t>Meyer</t>
  </si>
  <si>
    <t>Moholoa</t>
  </si>
  <si>
    <t>Monyebodi</t>
  </si>
  <si>
    <t>Morabe</t>
  </si>
  <si>
    <t>Naumann</t>
  </si>
  <si>
    <t>Ngoepe</t>
  </si>
  <si>
    <t>Otto</t>
  </si>
  <si>
    <t>Phaladi</t>
  </si>
  <si>
    <t>Pieterse</t>
  </si>
  <si>
    <t>Setoaba</t>
  </si>
  <si>
    <t>Snyman</t>
  </si>
  <si>
    <t>Southon</t>
  </si>
  <si>
    <t>Steele</t>
  </si>
  <si>
    <t>Strydom</t>
  </si>
  <si>
    <t>Theron</t>
  </si>
  <si>
    <t>Venter</t>
  </si>
  <si>
    <t>Wendelstadt</t>
  </si>
  <si>
    <t>Van Zyl</t>
  </si>
  <si>
    <t>Pereira-Luis</t>
  </si>
  <si>
    <t>Van Heerden</t>
  </si>
  <si>
    <t>Van der Westhuizen</t>
  </si>
  <si>
    <t>Naidoo</t>
  </si>
  <si>
    <t>Tramyn</t>
  </si>
  <si>
    <t>Jennifer</t>
  </si>
  <si>
    <t>Jo</t>
  </si>
  <si>
    <t>Febr</t>
  </si>
  <si>
    <t>Mrt</t>
  </si>
  <si>
    <t>Apr</t>
  </si>
  <si>
    <t>Mei</t>
  </si>
  <si>
    <t>Jun</t>
  </si>
  <si>
    <t>Kougioulis</t>
  </si>
  <si>
    <t>Helena</t>
  </si>
  <si>
    <t>Lupondwana</t>
  </si>
  <si>
    <t>Cindy</t>
  </si>
  <si>
    <t>Malgas</t>
  </si>
  <si>
    <t>Vicki-Lynne</t>
  </si>
  <si>
    <t>Mogobeni</t>
  </si>
  <si>
    <t>Amy</t>
  </si>
  <si>
    <t>Mtombeni</t>
  </si>
  <si>
    <t>Lucia</t>
  </si>
  <si>
    <t>Qengqani</t>
  </si>
  <si>
    <t>Nomawethu</t>
  </si>
  <si>
    <t>Singh</t>
  </si>
  <si>
    <t>Kavish</t>
  </si>
  <si>
    <t>Mungur</t>
  </si>
  <si>
    <t>Denver</t>
  </si>
  <si>
    <t>Salie</t>
  </si>
  <si>
    <t>Terri-Ann</t>
  </si>
  <si>
    <t>Tuck</t>
  </si>
  <si>
    <t>Deidre</t>
  </si>
  <si>
    <t>Mdhluli</t>
  </si>
  <si>
    <t>Joy</t>
  </si>
  <si>
    <t>Soundy</t>
  </si>
  <si>
    <t>Nicole</t>
  </si>
  <si>
    <t>Walkinshaw</t>
  </si>
  <si>
    <t>Manton</t>
  </si>
  <si>
    <t>Abdul</t>
  </si>
  <si>
    <t>Zeenat</t>
  </si>
  <si>
    <t>Misty Hills H/S - Aktiewe lesers</t>
  </si>
  <si>
    <t>Lesers per graad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</si>
</sst>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ck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ck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ck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ck">
        <color theme="8" tint="-0.499984740745262"/>
      </bottom>
      <diagonal/>
    </border>
    <border>
      <left style="thin">
        <color theme="8" tint="-0.499984740745262"/>
      </left>
      <right style="thick">
        <color theme="8" tint="-0.499984740745262"/>
      </right>
      <top style="thin">
        <color theme="8" tint="-0.499984740745262"/>
      </top>
      <bottom style="thick">
        <color theme="8" tint="-0.4999847407452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vertical="center"/>
    </xf>
    <xf numFmtId="0" fontId="8" fillId="0" borderId="0" xfId="0" applyFont="1"/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8" fillId="0" borderId="8" xfId="0" applyFont="1" applyBorder="1"/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1" fillId="0" borderId="0" xfId="0" applyFont="1" applyProtection="1">
      <protection locked="0"/>
    </xf>
    <xf numFmtId="0" fontId="7" fillId="3" borderId="3" xfId="0" applyFont="1" applyFill="1" applyBorder="1" applyAlignment="1">
      <alignment horizontal="center" vertical="center"/>
    </xf>
    <xf numFmtId="1" fontId="8" fillId="2" borderId="11" xfId="0" applyNumberFormat="1" applyFont="1" applyFill="1" applyBorder="1" applyAlignment="1">
      <alignment horizontal="center"/>
    </xf>
    <xf numFmtId="1" fontId="8" fillId="2" borderId="12" xfId="0" applyNumberFormat="1" applyFont="1" applyFill="1" applyBorder="1" applyAlignment="1">
      <alignment horizontal="center"/>
    </xf>
    <xf numFmtId="1" fontId="8" fillId="2" borderId="13" xfId="0" applyNumberFormat="1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1" fontId="5" fillId="0" borderId="9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1" fontId="8" fillId="0" borderId="1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Name!$E$3:$I$3</c:f>
              <c:strCache>
                <c:ptCount val="5"/>
                <c:pt idx="0">
                  <c:v>Febr</c:v>
                </c:pt>
                <c:pt idx="1">
                  <c:v>Mrt</c:v>
                </c:pt>
                <c:pt idx="2">
                  <c:v>Apr</c:v>
                </c:pt>
                <c:pt idx="3">
                  <c:v>Mei</c:v>
                </c:pt>
                <c:pt idx="4">
                  <c:v>Jun</c:v>
                </c:pt>
              </c:strCache>
            </c:strRef>
          </c:cat>
          <c:val>
            <c:numRef>
              <c:f>Name!$E$80:$I$80</c:f>
              <c:numCache>
                <c:formatCode>0</c:formatCode>
                <c:ptCount val="5"/>
                <c:pt idx="0">
                  <c:v>426</c:v>
                </c:pt>
                <c:pt idx="1">
                  <c:v>542</c:v>
                </c:pt>
                <c:pt idx="2">
                  <c:v>809</c:v>
                </c:pt>
                <c:pt idx="3">
                  <c:v>454</c:v>
                </c:pt>
                <c:pt idx="4">
                  <c:v>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0-4233-914B-9F543E676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1237000"/>
        <c:axId val="321235040"/>
      </c:barChart>
      <c:catAx>
        <c:axId val="321237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235040"/>
        <c:crosses val="autoZero"/>
        <c:auto val="1"/>
        <c:lblAlgn val="ctr"/>
        <c:lblOffset val="100"/>
        <c:noMultiLvlLbl val="0"/>
      </c:catAx>
      <c:valAx>
        <c:axId val="32123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237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8100" cap="flat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8283</xdr:colOff>
      <xdr:row>2</xdr:row>
      <xdr:rowOff>19878</xdr:rowOff>
    </xdr:from>
    <xdr:to>
      <xdr:col>16</xdr:col>
      <xdr:colOff>8282</xdr:colOff>
      <xdr:row>16</xdr:row>
      <xdr:rowOff>46382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41ABD-6F5C-4150-821C-D398595284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95"/>
  <sheetViews>
    <sheetView tabSelected="1" zoomScale="115" zoomScaleNormal="115" workbookViewId="0">
      <selection activeCell="L26" sqref="L26"/>
    </sheetView>
  </sheetViews>
  <sheetFormatPr defaultRowHeight="12.75" x14ac:dyDescent="0.2"/>
  <cols>
    <col min="1" max="1" width="9.140625" style="3"/>
    <col min="2" max="2" width="18.7109375" style="3" customWidth="1"/>
    <col min="3" max="3" width="17.140625" style="3" customWidth="1"/>
    <col min="4" max="4" width="7.7109375" style="2" bestFit="1" customWidth="1"/>
    <col min="5" max="9" width="6.5703125" style="4" customWidth="1"/>
    <col min="12" max="12" width="10.85546875" customWidth="1"/>
    <col min="13" max="13" width="13.7109375" customWidth="1"/>
    <col min="40" max="16384" width="9.140625" style="3"/>
  </cols>
  <sheetData>
    <row r="1" spans="1:39" ht="21" x14ac:dyDescent="0.35">
      <c r="A1" s="26" t="s">
        <v>164</v>
      </c>
      <c r="B1" s="26"/>
      <c r="C1" s="26"/>
      <c r="D1" s="26"/>
    </row>
    <row r="2" spans="1:39" ht="15.75" x14ac:dyDescent="0.25">
      <c r="E2" s="23" t="s">
        <v>34</v>
      </c>
      <c r="F2" s="24"/>
      <c r="G2" s="24"/>
      <c r="H2" s="24"/>
      <c r="I2" s="25"/>
    </row>
    <row r="3" spans="1:39" s="9" customFormat="1" ht="18.75" customHeight="1" thickBot="1" x14ac:dyDescent="0.3">
      <c r="A3" s="15"/>
      <c r="B3" s="16" t="s">
        <v>47</v>
      </c>
      <c r="C3" s="16" t="s">
        <v>48</v>
      </c>
      <c r="D3" s="17" t="s">
        <v>49</v>
      </c>
      <c r="E3" s="30" t="s">
        <v>131</v>
      </c>
      <c r="F3" s="30" t="s">
        <v>132</v>
      </c>
      <c r="G3" s="30" t="s">
        <v>133</v>
      </c>
      <c r="H3" s="30" t="s">
        <v>134</v>
      </c>
      <c r="I3" s="30" t="s">
        <v>135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</row>
    <row r="4" spans="1:39" s="6" customFormat="1" ht="15" x14ac:dyDescent="0.25">
      <c r="A4" s="6">
        <v>1</v>
      </c>
      <c r="B4" s="1" t="s">
        <v>162</v>
      </c>
      <c r="C4" s="1" t="s">
        <v>163</v>
      </c>
      <c r="D4" s="5">
        <v>12</v>
      </c>
      <c r="E4" s="27">
        <v>1</v>
      </c>
      <c r="F4" s="27">
        <v>3</v>
      </c>
      <c r="G4" s="27">
        <v>8</v>
      </c>
      <c r="H4" s="27">
        <v>2</v>
      </c>
      <c r="I4" s="27">
        <v>1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</row>
    <row r="5" spans="1:39" s="18" customFormat="1" ht="15" x14ac:dyDescent="0.25">
      <c r="A5" s="18">
        <v>2</v>
      </c>
      <c r="B5" s="18" t="s">
        <v>92</v>
      </c>
      <c r="C5" s="18" t="s">
        <v>69</v>
      </c>
      <c r="D5" s="19">
        <v>10</v>
      </c>
      <c r="E5" s="28">
        <v>4</v>
      </c>
      <c r="F5" s="28">
        <v>6</v>
      </c>
      <c r="G5" s="28">
        <v>12</v>
      </c>
      <c r="H5" s="28">
        <v>4</v>
      </c>
      <c r="I5" s="28">
        <v>2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</row>
    <row r="6" spans="1:39" s="18" customFormat="1" ht="15" x14ac:dyDescent="0.25">
      <c r="A6" s="6">
        <v>3</v>
      </c>
      <c r="B6" s="18" t="s">
        <v>50</v>
      </c>
      <c r="C6" s="18" t="s">
        <v>70</v>
      </c>
      <c r="D6" s="19">
        <v>10</v>
      </c>
      <c r="E6" s="28">
        <v>14</v>
      </c>
      <c r="F6" s="28">
        <v>24</v>
      </c>
      <c r="G6" s="28">
        <v>20</v>
      </c>
      <c r="H6" s="28">
        <v>18</v>
      </c>
      <c r="I6" s="28">
        <v>6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</row>
    <row r="7" spans="1:39" s="18" customFormat="1" ht="15" x14ac:dyDescent="0.25">
      <c r="A7" s="18">
        <v>4</v>
      </c>
      <c r="B7" s="18" t="s">
        <v>51</v>
      </c>
      <c r="C7" s="18" t="s">
        <v>71</v>
      </c>
      <c r="D7" s="19">
        <v>9</v>
      </c>
      <c r="E7" s="28">
        <v>2</v>
      </c>
      <c r="F7" s="28">
        <v>3</v>
      </c>
      <c r="G7" s="28">
        <v>6</v>
      </c>
      <c r="H7" s="28">
        <v>8</v>
      </c>
      <c r="I7" s="28">
        <v>9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</row>
    <row r="8" spans="1:39" s="18" customFormat="1" ht="15" x14ac:dyDescent="0.25">
      <c r="A8" s="6">
        <v>5</v>
      </c>
      <c r="B8" s="18" t="s">
        <v>52</v>
      </c>
      <c r="C8" s="20" t="s">
        <v>72</v>
      </c>
      <c r="D8" s="19">
        <v>9</v>
      </c>
      <c r="E8" s="28">
        <v>7</v>
      </c>
      <c r="F8" s="28">
        <v>5</v>
      </c>
      <c r="G8" s="28">
        <v>8</v>
      </c>
      <c r="H8" s="28">
        <v>6</v>
      </c>
      <c r="I8" s="28">
        <v>7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</row>
    <row r="9" spans="1:39" s="18" customFormat="1" ht="15" x14ac:dyDescent="0.25">
      <c r="A9" s="18">
        <v>6</v>
      </c>
      <c r="B9" s="18" t="s">
        <v>53</v>
      </c>
      <c r="C9" s="20" t="s">
        <v>73</v>
      </c>
      <c r="D9" s="19">
        <v>12</v>
      </c>
      <c r="E9" s="28">
        <v>2</v>
      </c>
      <c r="F9" s="28">
        <v>4</v>
      </c>
      <c r="G9" s="28">
        <v>16</v>
      </c>
      <c r="H9" s="28">
        <v>4</v>
      </c>
      <c r="I9" s="28">
        <v>2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</row>
    <row r="10" spans="1:39" s="18" customFormat="1" ht="15" x14ac:dyDescent="0.25">
      <c r="A10" s="6">
        <v>7</v>
      </c>
      <c r="B10" s="18" t="s">
        <v>54</v>
      </c>
      <c r="C10" s="20" t="s">
        <v>74</v>
      </c>
      <c r="D10" s="19">
        <v>9</v>
      </c>
      <c r="E10" s="28">
        <v>6</v>
      </c>
      <c r="F10" s="28">
        <v>12</v>
      </c>
      <c r="G10" s="28">
        <v>18</v>
      </c>
      <c r="H10" s="28">
        <v>10</v>
      </c>
      <c r="I10" s="28">
        <v>14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</row>
    <row r="11" spans="1:39" s="18" customFormat="1" ht="15" x14ac:dyDescent="0.25">
      <c r="A11" s="18">
        <v>8</v>
      </c>
      <c r="B11" s="18" t="s">
        <v>55</v>
      </c>
      <c r="C11" s="18" t="s">
        <v>75</v>
      </c>
      <c r="D11" s="19">
        <v>9</v>
      </c>
      <c r="E11" s="28">
        <v>1</v>
      </c>
      <c r="F11" s="28"/>
      <c r="G11" s="28"/>
      <c r="H11" s="28"/>
      <c r="I11" s="28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</row>
    <row r="12" spans="1:39" s="18" customFormat="1" ht="15" x14ac:dyDescent="0.25">
      <c r="A12" s="6">
        <v>9</v>
      </c>
      <c r="B12" s="7" t="s">
        <v>93</v>
      </c>
      <c r="C12" s="8" t="s">
        <v>33</v>
      </c>
      <c r="D12" s="19">
        <v>8</v>
      </c>
      <c r="E12" s="28">
        <v>20</v>
      </c>
      <c r="F12" s="28">
        <v>24</v>
      </c>
      <c r="G12" s="28">
        <v>25</v>
      </c>
      <c r="H12" s="28">
        <v>18</v>
      </c>
      <c r="I12" s="28">
        <v>6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</row>
    <row r="13" spans="1:39" s="18" customFormat="1" ht="15" x14ac:dyDescent="0.25">
      <c r="A13" s="18">
        <v>10</v>
      </c>
      <c r="B13" s="7" t="s">
        <v>94</v>
      </c>
      <c r="C13" s="8" t="s">
        <v>26</v>
      </c>
      <c r="D13" s="19">
        <v>8</v>
      </c>
      <c r="E13" s="28">
        <v>2</v>
      </c>
      <c r="F13" s="28">
        <v>4</v>
      </c>
      <c r="G13" s="28">
        <v>6</v>
      </c>
      <c r="H13" s="28">
        <v>2</v>
      </c>
      <c r="I13" s="2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</row>
    <row r="14" spans="1:39" s="18" customFormat="1" ht="15" x14ac:dyDescent="0.25">
      <c r="A14" s="6">
        <v>11</v>
      </c>
      <c r="B14" s="18" t="s">
        <v>56</v>
      </c>
      <c r="C14" s="20" t="s">
        <v>76</v>
      </c>
      <c r="D14" s="19">
        <v>8</v>
      </c>
      <c r="E14" s="28">
        <v>2</v>
      </c>
      <c r="F14" s="28"/>
      <c r="G14" s="28">
        <v>7</v>
      </c>
      <c r="H14" s="28">
        <v>7</v>
      </c>
      <c r="I14" s="28">
        <v>6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</row>
    <row r="15" spans="1:39" s="18" customFormat="1" ht="15" x14ac:dyDescent="0.25">
      <c r="A15" s="18">
        <v>12</v>
      </c>
      <c r="B15" s="18" t="s">
        <v>57</v>
      </c>
      <c r="C15" s="21" t="s">
        <v>1</v>
      </c>
      <c r="D15" s="19">
        <v>9</v>
      </c>
      <c r="E15" s="28">
        <v>8</v>
      </c>
      <c r="F15" s="28">
        <v>14</v>
      </c>
      <c r="G15" s="28">
        <v>20</v>
      </c>
      <c r="H15" s="28">
        <v>8</v>
      </c>
      <c r="I15" s="28">
        <v>6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</row>
    <row r="16" spans="1:39" s="18" customFormat="1" ht="15" x14ac:dyDescent="0.25">
      <c r="A16" s="6">
        <v>13</v>
      </c>
      <c r="B16" s="7" t="s">
        <v>95</v>
      </c>
      <c r="C16" s="8" t="s">
        <v>19</v>
      </c>
      <c r="D16" s="19">
        <v>11</v>
      </c>
      <c r="E16" s="28">
        <v>2</v>
      </c>
      <c r="F16" s="28">
        <v>4</v>
      </c>
      <c r="G16" s="28">
        <v>8</v>
      </c>
      <c r="H16" s="28">
        <v>4</v>
      </c>
      <c r="I16" s="28">
        <v>2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</row>
    <row r="17" spans="1:39" s="18" customFormat="1" ht="15" x14ac:dyDescent="0.25">
      <c r="A17" s="18">
        <v>14</v>
      </c>
      <c r="B17" s="7" t="s">
        <v>96</v>
      </c>
      <c r="C17" s="8" t="s">
        <v>10</v>
      </c>
      <c r="D17" s="19">
        <v>9</v>
      </c>
      <c r="E17" s="28">
        <v>2</v>
      </c>
      <c r="F17" s="28">
        <v>4</v>
      </c>
      <c r="G17" s="28">
        <v>8</v>
      </c>
      <c r="H17" s="28">
        <v>2</v>
      </c>
      <c r="I17" s="28">
        <v>4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s="18" customFormat="1" ht="15" x14ac:dyDescent="0.25">
      <c r="A18" s="6">
        <v>15</v>
      </c>
      <c r="B18" s="1" t="s">
        <v>136</v>
      </c>
      <c r="C18" s="1" t="s">
        <v>137</v>
      </c>
      <c r="D18" s="19">
        <v>10</v>
      </c>
      <c r="E18" s="28">
        <v>2</v>
      </c>
      <c r="F18" s="28"/>
      <c r="G18" s="28">
        <v>4</v>
      </c>
      <c r="H18" s="28"/>
      <c r="I18" s="2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</row>
    <row r="19" spans="1:39" s="18" customFormat="1" ht="15" x14ac:dyDescent="0.25">
      <c r="A19" s="18">
        <v>16</v>
      </c>
      <c r="B19" s="7" t="s">
        <v>97</v>
      </c>
      <c r="C19" s="8" t="s">
        <v>36</v>
      </c>
      <c r="D19" s="19">
        <v>11</v>
      </c>
      <c r="E19" s="28">
        <v>1</v>
      </c>
      <c r="F19" s="28">
        <v>2</v>
      </c>
      <c r="G19" s="28">
        <v>3</v>
      </c>
      <c r="H19" s="28">
        <v>2</v>
      </c>
      <c r="I19" s="28">
        <v>1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</row>
    <row r="20" spans="1:39" s="18" customFormat="1" ht="15" x14ac:dyDescent="0.25">
      <c r="A20" s="6">
        <v>17</v>
      </c>
      <c r="B20" s="18" t="s">
        <v>98</v>
      </c>
      <c r="C20" s="18" t="s">
        <v>3</v>
      </c>
      <c r="D20" s="19">
        <v>8</v>
      </c>
      <c r="E20" s="28">
        <v>4</v>
      </c>
      <c r="F20" s="28">
        <v>8</v>
      </c>
      <c r="G20" s="28">
        <v>16</v>
      </c>
      <c r="H20" s="28">
        <v>8</v>
      </c>
      <c r="I20" s="28">
        <v>7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</row>
    <row r="21" spans="1:39" s="18" customFormat="1" ht="15" x14ac:dyDescent="0.25">
      <c r="A21" s="18">
        <v>18</v>
      </c>
      <c r="B21" s="7" t="s">
        <v>99</v>
      </c>
      <c r="C21" s="8" t="s">
        <v>20</v>
      </c>
      <c r="D21" s="19">
        <v>11</v>
      </c>
      <c r="E21" s="28">
        <v>2</v>
      </c>
      <c r="F21" s="28">
        <v>2</v>
      </c>
      <c r="G21" s="28">
        <v>2</v>
      </c>
      <c r="H21" s="28">
        <v>2</v>
      </c>
      <c r="I21" s="28">
        <v>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</row>
    <row r="22" spans="1:39" s="18" customFormat="1" ht="15" x14ac:dyDescent="0.25">
      <c r="A22" s="6">
        <v>19</v>
      </c>
      <c r="B22" s="7" t="s">
        <v>100</v>
      </c>
      <c r="C22" s="8" t="s">
        <v>21</v>
      </c>
      <c r="D22" s="19">
        <v>10</v>
      </c>
      <c r="E22" s="28">
        <v>1</v>
      </c>
      <c r="F22" s="28">
        <v>4</v>
      </c>
      <c r="G22" s="28">
        <v>8</v>
      </c>
      <c r="H22" s="28">
        <v>4</v>
      </c>
      <c r="I22" s="28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</row>
    <row r="23" spans="1:39" s="18" customFormat="1" ht="15" x14ac:dyDescent="0.25">
      <c r="A23" s="18">
        <v>20</v>
      </c>
      <c r="B23" s="1" t="s">
        <v>138</v>
      </c>
      <c r="C23" s="1" t="s">
        <v>139</v>
      </c>
      <c r="D23" s="19">
        <v>10</v>
      </c>
      <c r="E23" s="28">
        <v>2</v>
      </c>
      <c r="F23" s="28"/>
      <c r="G23" s="28">
        <v>2</v>
      </c>
      <c r="H23" s="28"/>
      <c r="I23" s="28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</row>
    <row r="24" spans="1:39" s="18" customFormat="1" ht="15" x14ac:dyDescent="0.25">
      <c r="A24" s="6">
        <v>21</v>
      </c>
      <c r="B24" s="18" t="s">
        <v>101</v>
      </c>
      <c r="C24" s="18" t="s">
        <v>4</v>
      </c>
      <c r="D24" s="19">
        <v>8</v>
      </c>
      <c r="E24" s="28">
        <v>2</v>
      </c>
      <c r="F24" s="28">
        <v>2</v>
      </c>
      <c r="G24" s="28"/>
      <c r="H24" s="28">
        <v>4</v>
      </c>
      <c r="I24" s="28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</row>
    <row r="25" spans="1:39" s="18" customFormat="1" ht="15" x14ac:dyDescent="0.25">
      <c r="A25" s="18">
        <v>22</v>
      </c>
      <c r="B25" s="1" t="s">
        <v>140</v>
      </c>
      <c r="C25" s="1" t="s">
        <v>141</v>
      </c>
      <c r="D25" s="19">
        <v>8</v>
      </c>
      <c r="E25" s="28">
        <v>1</v>
      </c>
      <c r="F25" s="28">
        <v>1</v>
      </c>
      <c r="G25" s="28">
        <v>2</v>
      </c>
      <c r="H25" s="28"/>
      <c r="I25" s="28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 s="18" customFormat="1" ht="15" x14ac:dyDescent="0.25">
      <c r="A26" s="6">
        <v>23</v>
      </c>
      <c r="B26" s="7" t="s">
        <v>102</v>
      </c>
      <c r="C26" s="8" t="s">
        <v>27</v>
      </c>
      <c r="D26" s="19">
        <v>10</v>
      </c>
      <c r="E26" s="28">
        <v>2</v>
      </c>
      <c r="F26" s="28">
        <v>3</v>
      </c>
      <c r="G26" s="28">
        <v>5</v>
      </c>
      <c r="H26" s="28">
        <v>3</v>
      </c>
      <c r="I26" s="28">
        <v>2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s="18" customFormat="1" ht="15" x14ac:dyDescent="0.25">
      <c r="A27" s="18">
        <v>24</v>
      </c>
      <c r="B27" s="18" t="s">
        <v>103</v>
      </c>
      <c r="C27" s="18" t="s">
        <v>5</v>
      </c>
      <c r="D27" s="19">
        <v>8</v>
      </c>
      <c r="E27" s="28">
        <v>8</v>
      </c>
      <c r="F27" s="28">
        <v>16</v>
      </c>
      <c r="G27" s="28">
        <v>28</v>
      </c>
      <c r="H27" s="28">
        <v>12</v>
      </c>
      <c r="I27" s="28">
        <v>10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s="18" customFormat="1" ht="15" x14ac:dyDescent="0.25">
      <c r="A28" s="6">
        <v>25</v>
      </c>
      <c r="B28" s="18" t="s">
        <v>104</v>
      </c>
      <c r="C28" s="18" t="s">
        <v>6</v>
      </c>
      <c r="D28" s="19">
        <v>11</v>
      </c>
      <c r="E28" s="28">
        <v>12</v>
      </c>
      <c r="F28" s="28">
        <v>10</v>
      </c>
      <c r="G28" s="28">
        <v>16</v>
      </c>
      <c r="H28" s="28">
        <v>4</v>
      </c>
      <c r="I28" s="28">
        <v>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 s="18" customFormat="1" ht="15" x14ac:dyDescent="0.25">
      <c r="A29" s="18">
        <v>26</v>
      </c>
      <c r="B29" s="18" t="s">
        <v>105</v>
      </c>
      <c r="C29" s="18" t="s">
        <v>7</v>
      </c>
      <c r="D29" s="19">
        <v>8</v>
      </c>
      <c r="E29" s="28">
        <v>2</v>
      </c>
      <c r="F29" s="28"/>
      <c r="G29" s="28">
        <v>4</v>
      </c>
      <c r="H29" s="28"/>
      <c r="I29" s="28">
        <v>4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</row>
    <row r="30" spans="1:39" s="18" customFormat="1" ht="15" x14ac:dyDescent="0.25">
      <c r="A30" s="6">
        <v>27</v>
      </c>
      <c r="B30" s="7" t="s">
        <v>58</v>
      </c>
      <c r="C30" s="8" t="s">
        <v>77</v>
      </c>
      <c r="D30" s="19">
        <v>12</v>
      </c>
      <c r="E30" s="28">
        <v>2</v>
      </c>
      <c r="F30" s="28">
        <v>3</v>
      </c>
      <c r="G30" s="28">
        <v>5</v>
      </c>
      <c r="H30" s="28">
        <v>3</v>
      </c>
      <c r="I30" s="28">
        <v>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 s="18" customFormat="1" ht="15" x14ac:dyDescent="0.25">
      <c r="A31" s="18">
        <v>28</v>
      </c>
      <c r="B31" s="7" t="s">
        <v>156</v>
      </c>
      <c r="C31" s="8" t="s">
        <v>157</v>
      </c>
      <c r="D31" s="19">
        <v>9</v>
      </c>
      <c r="E31" s="28">
        <v>1</v>
      </c>
      <c r="F31" s="28"/>
      <c r="G31" s="28">
        <v>1</v>
      </c>
      <c r="H31" s="28"/>
      <c r="I31" s="28">
        <v>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 s="18" customFormat="1" ht="15" x14ac:dyDescent="0.25">
      <c r="A32" s="6">
        <v>29</v>
      </c>
      <c r="B32" s="7" t="s">
        <v>106</v>
      </c>
      <c r="C32" s="8" t="s">
        <v>15</v>
      </c>
      <c r="D32" s="19">
        <v>9</v>
      </c>
      <c r="E32" s="28">
        <v>16</v>
      </c>
      <c r="F32" s="28">
        <v>12</v>
      </c>
      <c r="G32" s="28">
        <v>14</v>
      </c>
      <c r="H32" s="28">
        <v>14</v>
      </c>
      <c r="I32" s="28">
        <v>12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s="18" customFormat="1" ht="15" x14ac:dyDescent="0.25">
      <c r="A33" s="18">
        <v>30</v>
      </c>
      <c r="B33" s="7" t="s">
        <v>142</v>
      </c>
      <c r="C33" s="8" t="s">
        <v>143</v>
      </c>
      <c r="D33" s="19">
        <v>9</v>
      </c>
      <c r="E33" s="28">
        <v>20</v>
      </c>
      <c r="F33" s="28">
        <v>24</v>
      </c>
      <c r="G33" s="28">
        <v>32</v>
      </c>
      <c r="H33" s="28">
        <v>20</v>
      </c>
      <c r="I33" s="28">
        <v>16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s="18" customFormat="1" ht="15" x14ac:dyDescent="0.25">
      <c r="A34" s="6">
        <v>31</v>
      </c>
      <c r="B34" s="7" t="s">
        <v>107</v>
      </c>
      <c r="C34" s="8" t="s">
        <v>40</v>
      </c>
      <c r="D34" s="19">
        <v>11</v>
      </c>
      <c r="E34" s="28">
        <v>2</v>
      </c>
      <c r="F34" s="28">
        <v>4</v>
      </c>
      <c r="G34" s="28">
        <v>8</v>
      </c>
      <c r="H34" s="28">
        <v>4</v>
      </c>
      <c r="I34" s="28">
        <v>2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s="18" customFormat="1" ht="15" x14ac:dyDescent="0.25">
      <c r="A35" s="18">
        <v>32</v>
      </c>
      <c r="B35" s="7" t="s">
        <v>108</v>
      </c>
      <c r="C35" s="8" t="s">
        <v>22</v>
      </c>
      <c r="D35" s="19">
        <v>9</v>
      </c>
      <c r="E35" s="28">
        <v>16</v>
      </c>
      <c r="F35" s="28">
        <v>14</v>
      </c>
      <c r="G35" s="28">
        <v>17</v>
      </c>
      <c r="H35" s="28">
        <v>14</v>
      </c>
      <c r="I35" s="28">
        <v>12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s="18" customFormat="1" ht="15" x14ac:dyDescent="0.25">
      <c r="A36" s="6">
        <v>33</v>
      </c>
      <c r="B36" s="7" t="s">
        <v>109</v>
      </c>
      <c r="C36" s="8" t="s">
        <v>35</v>
      </c>
      <c r="D36" s="19">
        <v>8</v>
      </c>
      <c r="E36" s="28">
        <v>4</v>
      </c>
      <c r="F36" s="28">
        <v>8</v>
      </c>
      <c r="G36" s="28">
        <v>12</v>
      </c>
      <c r="H36" s="28">
        <v>4</v>
      </c>
      <c r="I36" s="28">
        <v>2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s="18" customFormat="1" ht="15" x14ac:dyDescent="0.25">
      <c r="A37" s="18">
        <v>34</v>
      </c>
      <c r="B37" s="7" t="s">
        <v>59</v>
      </c>
      <c r="C37" s="8" t="s">
        <v>37</v>
      </c>
      <c r="D37" s="19">
        <v>9</v>
      </c>
      <c r="E37" s="28">
        <v>2</v>
      </c>
      <c r="F37" s="28">
        <v>8</v>
      </c>
      <c r="G37" s="28">
        <v>10</v>
      </c>
      <c r="H37" s="28">
        <v>4</v>
      </c>
      <c r="I37" s="28">
        <v>8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s="18" customFormat="1" ht="15" x14ac:dyDescent="0.25">
      <c r="A38" s="6">
        <v>35</v>
      </c>
      <c r="B38" s="7" t="s">
        <v>144</v>
      </c>
      <c r="C38" s="8" t="s">
        <v>145</v>
      </c>
      <c r="D38" s="19">
        <v>10</v>
      </c>
      <c r="E38" s="28">
        <v>2</v>
      </c>
      <c r="F38" s="28">
        <v>4</v>
      </c>
      <c r="G38" s="28">
        <v>6</v>
      </c>
      <c r="H38" s="28">
        <v>2</v>
      </c>
      <c r="I38" s="28">
        <v>4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s="18" customFormat="1" ht="15" x14ac:dyDescent="0.25">
      <c r="A39" s="18">
        <v>36</v>
      </c>
      <c r="B39" s="7" t="s">
        <v>150</v>
      </c>
      <c r="C39" s="8" t="s">
        <v>151</v>
      </c>
      <c r="D39" s="19">
        <v>8</v>
      </c>
      <c r="E39" s="28">
        <v>2</v>
      </c>
      <c r="F39" s="28">
        <v>3</v>
      </c>
      <c r="G39" s="28">
        <v>5</v>
      </c>
      <c r="H39" s="28">
        <v>3</v>
      </c>
      <c r="I39" s="28">
        <v>2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s="18" customFormat="1" ht="15" x14ac:dyDescent="0.25">
      <c r="A40" s="6">
        <v>37</v>
      </c>
      <c r="B40" s="7" t="s">
        <v>127</v>
      </c>
      <c r="C40" s="8" t="s">
        <v>128</v>
      </c>
      <c r="D40" s="19">
        <v>9</v>
      </c>
      <c r="E40" s="28">
        <v>2</v>
      </c>
      <c r="F40" s="28">
        <v>4</v>
      </c>
      <c r="G40" s="28">
        <v>6</v>
      </c>
      <c r="H40" s="28">
        <v>4</v>
      </c>
      <c r="I40" s="28">
        <v>2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s="18" customFormat="1" ht="15" x14ac:dyDescent="0.25">
      <c r="A41" s="18">
        <v>38</v>
      </c>
      <c r="B41" s="7" t="s">
        <v>110</v>
      </c>
      <c r="C41" s="8" t="s">
        <v>2</v>
      </c>
      <c r="D41" s="19">
        <v>12</v>
      </c>
      <c r="E41" s="28">
        <v>12</v>
      </c>
      <c r="F41" s="28">
        <v>6</v>
      </c>
      <c r="G41" s="28">
        <v>8</v>
      </c>
      <c r="H41" s="28">
        <v>4</v>
      </c>
      <c r="I41" s="28">
        <v>6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s="18" customFormat="1" ht="15" x14ac:dyDescent="0.25">
      <c r="A42" s="6">
        <v>39</v>
      </c>
      <c r="B42" s="7" t="s">
        <v>60</v>
      </c>
      <c r="C42" s="8" t="s">
        <v>11</v>
      </c>
      <c r="D42" s="19">
        <v>8</v>
      </c>
      <c r="E42" s="28">
        <v>10</v>
      </c>
      <c r="F42" s="28">
        <v>6</v>
      </c>
      <c r="G42" s="28">
        <v>14</v>
      </c>
      <c r="H42" s="28">
        <v>10</v>
      </c>
      <c r="I42" s="28">
        <v>3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</row>
    <row r="43" spans="1:39" s="18" customFormat="1" ht="15" x14ac:dyDescent="0.25">
      <c r="A43" s="18">
        <v>40</v>
      </c>
      <c r="B43" s="7" t="s">
        <v>60</v>
      </c>
      <c r="C43" s="8" t="s">
        <v>129</v>
      </c>
      <c r="D43" s="19">
        <v>9</v>
      </c>
      <c r="E43" s="28">
        <v>8</v>
      </c>
      <c r="F43" s="28">
        <v>12</v>
      </c>
      <c r="G43" s="28">
        <v>16</v>
      </c>
      <c r="H43" s="28">
        <v>8</v>
      </c>
      <c r="I43" s="28">
        <v>10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 s="18" customFormat="1" ht="15" x14ac:dyDescent="0.25">
      <c r="A44" s="6">
        <v>41</v>
      </c>
      <c r="B44" s="7" t="s">
        <v>111</v>
      </c>
      <c r="C44" s="8" t="s">
        <v>28</v>
      </c>
      <c r="D44" s="19">
        <v>9</v>
      </c>
      <c r="E44" s="28">
        <v>3</v>
      </c>
      <c r="F44" s="28">
        <v>3</v>
      </c>
      <c r="G44" s="28">
        <v>4</v>
      </c>
      <c r="H44" s="28">
        <v>2</v>
      </c>
      <c r="I44" s="28">
        <v>1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</row>
    <row r="45" spans="1:39" s="18" customFormat="1" ht="15" x14ac:dyDescent="0.25">
      <c r="A45" s="18">
        <v>42</v>
      </c>
      <c r="B45" s="7" t="s">
        <v>82</v>
      </c>
      <c r="C45" s="8" t="s">
        <v>81</v>
      </c>
      <c r="D45" s="19">
        <v>9</v>
      </c>
      <c r="E45" s="28">
        <v>8</v>
      </c>
      <c r="F45" s="28">
        <v>2</v>
      </c>
      <c r="G45" s="28">
        <v>12</v>
      </c>
      <c r="H45" s="28">
        <v>6</v>
      </c>
      <c r="I45" s="28">
        <v>4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</row>
    <row r="46" spans="1:39" s="18" customFormat="1" ht="15" x14ac:dyDescent="0.25">
      <c r="A46" s="6">
        <v>43</v>
      </c>
      <c r="B46" s="7" t="s">
        <v>112</v>
      </c>
      <c r="C46" s="8" t="s">
        <v>29</v>
      </c>
      <c r="D46" s="19">
        <v>11</v>
      </c>
      <c r="E46" s="28">
        <v>2</v>
      </c>
      <c r="F46" s="28"/>
      <c r="G46" s="28">
        <v>2</v>
      </c>
      <c r="H46" s="28"/>
      <c r="I46" s="28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</row>
    <row r="47" spans="1:39" s="18" customFormat="1" ht="15" x14ac:dyDescent="0.25">
      <c r="A47" s="18">
        <v>44</v>
      </c>
      <c r="B47" s="7" t="s">
        <v>61</v>
      </c>
      <c r="C47" s="8" t="s">
        <v>83</v>
      </c>
      <c r="D47" s="19">
        <v>10</v>
      </c>
      <c r="E47" s="28">
        <v>12</v>
      </c>
      <c r="F47" s="28">
        <v>16</v>
      </c>
      <c r="G47" s="28">
        <v>18</v>
      </c>
      <c r="H47" s="28">
        <v>12</v>
      </c>
      <c r="I47" s="28">
        <v>14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</row>
    <row r="48" spans="1:39" s="18" customFormat="1" ht="15" x14ac:dyDescent="0.25">
      <c r="A48" s="6">
        <v>45</v>
      </c>
      <c r="B48" s="7" t="s">
        <v>124</v>
      </c>
      <c r="C48" s="8" t="s">
        <v>38</v>
      </c>
      <c r="D48" s="19">
        <v>8</v>
      </c>
      <c r="E48" s="28">
        <v>6</v>
      </c>
      <c r="F48" s="28">
        <v>12</v>
      </c>
      <c r="G48" s="28">
        <v>18</v>
      </c>
      <c r="H48" s="28">
        <v>10</v>
      </c>
      <c r="I48" s="28">
        <v>14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</row>
    <row r="49" spans="1:39" s="18" customFormat="1" ht="15" x14ac:dyDescent="0.25">
      <c r="A49" s="18">
        <v>46</v>
      </c>
      <c r="B49" s="7" t="s">
        <v>113</v>
      </c>
      <c r="C49" s="8" t="s">
        <v>30</v>
      </c>
      <c r="D49" s="19">
        <v>10</v>
      </c>
      <c r="E49" s="28">
        <v>2</v>
      </c>
      <c r="F49" s="28"/>
      <c r="G49" s="28">
        <v>2</v>
      </c>
      <c r="H49" s="28"/>
      <c r="I49" s="28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</row>
    <row r="50" spans="1:39" s="18" customFormat="1" ht="15" x14ac:dyDescent="0.25">
      <c r="A50" s="6">
        <v>47</v>
      </c>
      <c r="B50" s="7" t="s">
        <v>114</v>
      </c>
      <c r="C50" s="8" t="s">
        <v>23</v>
      </c>
      <c r="D50" s="19">
        <v>8</v>
      </c>
      <c r="E50" s="28">
        <v>8</v>
      </c>
      <c r="F50" s="28">
        <v>14</v>
      </c>
      <c r="G50" s="28">
        <v>20</v>
      </c>
      <c r="H50" s="28">
        <v>8</v>
      </c>
      <c r="I50" s="28">
        <v>6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</row>
    <row r="51" spans="1:39" s="18" customFormat="1" ht="15" x14ac:dyDescent="0.25">
      <c r="A51" s="18">
        <v>48</v>
      </c>
      <c r="B51" s="7" t="s">
        <v>146</v>
      </c>
      <c r="C51" s="8" t="s">
        <v>147</v>
      </c>
      <c r="D51" s="19">
        <v>12</v>
      </c>
      <c r="E51" s="28">
        <v>4</v>
      </c>
      <c r="F51" s="28">
        <v>2</v>
      </c>
      <c r="G51" s="28">
        <v>8</v>
      </c>
      <c r="H51" s="28">
        <v>2</v>
      </c>
      <c r="I51" s="28">
        <v>1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</row>
    <row r="52" spans="1:39" s="18" customFormat="1" ht="15" x14ac:dyDescent="0.25">
      <c r="A52" s="6">
        <v>49</v>
      </c>
      <c r="B52" s="7" t="s">
        <v>62</v>
      </c>
      <c r="C52" s="8" t="s">
        <v>84</v>
      </c>
      <c r="D52" s="19">
        <v>8</v>
      </c>
      <c r="E52" s="28">
        <v>2</v>
      </c>
      <c r="F52" s="28">
        <v>4</v>
      </c>
      <c r="G52" s="28">
        <v>8</v>
      </c>
      <c r="H52" s="28">
        <v>2</v>
      </c>
      <c r="I52" s="28">
        <v>4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</row>
    <row r="53" spans="1:39" s="18" customFormat="1" ht="15" x14ac:dyDescent="0.25">
      <c r="A53" s="18">
        <v>50</v>
      </c>
      <c r="B53" s="7" t="s">
        <v>152</v>
      </c>
      <c r="C53" s="8" t="s">
        <v>153</v>
      </c>
      <c r="D53" s="19">
        <v>9</v>
      </c>
      <c r="E53" s="28">
        <v>1</v>
      </c>
      <c r="F53" s="28">
        <v>4</v>
      </c>
      <c r="G53" s="28">
        <v>8</v>
      </c>
      <c r="H53" s="28">
        <v>4</v>
      </c>
      <c r="I53" s="28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</row>
    <row r="54" spans="1:39" s="18" customFormat="1" ht="15" x14ac:dyDescent="0.25">
      <c r="A54" s="6">
        <v>51</v>
      </c>
      <c r="B54" s="7" t="s">
        <v>63</v>
      </c>
      <c r="C54" s="8" t="s">
        <v>78</v>
      </c>
      <c r="D54" s="19">
        <v>9</v>
      </c>
      <c r="E54" s="28">
        <v>20</v>
      </c>
      <c r="F54" s="28">
        <v>24</v>
      </c>
      <c r="G54" s="28">
        <v>25</v>
      </c>
      <c r="H54" s="28">
        <v>18</v>
      </c>
      <c r="I54" s="28">
        <v>6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</row>
    <row r="55" spans="1:39" s="18" customFormat="1" ht="15" x14ac:dyDescent="0.25">
      <c r="A55" s="18">
        <v>52</v>
      </c>
      <c r="B55" s="7" t="s">
        <v>115</v>
      </c>
      <c r="C55" s="8" t="s">
        <v>31</v>
      </c>
      <c r="D55" s="19">
        <v>10</v>
      </c>
      <c r="E55" s="28">
        <v>20</v>
      </c>
      <c r="F55" s="28">
        <v>18</v>
      </c>
      <c r="G55" s="28">
        <v>32</v>
      </c>
      <c r="H55" s="28">
        <v>20</v>
      </c>
      <c r="I55" s="28">
        <v>18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</row>
    <row r="56" spans="1:39" s="18" customFormat="1" ht="15" x14ac:dyDescent="0.25">
      <c r="A56" s="6">
        <v>53</v>
      </c>
      <c r="B56" s="7" t="s">
        <v>148</v>
      </c>
      <c r="C56" s="8" t="s">
        <v>149</v>
      </c>
      <c r="D56" s="19">
        <v>9</v>
      </c>
      <c r="E56" s="28">
        <v>4</v>
      </c>
      <c r="F56" s="28">
        <v>6</v>
      </c>
      <c r="G56" s="28">
        <v>8</v>
      </c>
      <c r="H56" s="28">
        <v>4</v>
      </c>
      <c r="I56" s="28">
        <v>2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</row>
    <row r="57" spans="1:39" s="18" customFormat="1" ht="15" x14ac:dyDescent="0.25">
      <c r="A57" s="18">
        <v>54</v>
      </c>
      <c r="B57" s="7" t="s">
        <v>85</v>
      </c>
      <c r="C57" s="8" t="s">
        <v>8</v>
      </c>
      <c r="D57" s="19">
        <v>11</v>
      </c>
      <c r="E57" s="28">
        <v>1</v>
      </c>
      <c r="F57" s="28">
        <v>2</v>
      </c>
      <c r="G57" s="28">
        <v>4</v>
      </c>
      <c r="H57" s="28">
        <v>2</v>
      </c>
      <c r="I57" s="28">
        <v>1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</row>
    <row r="58" spans="1:39" s="18" customFormat="1" ht="15" x14ac:dyDescent="0.25">
      <c r="A58" s="6">
        <v>55</v>
      </c>
      <c r="B58" s="7" t="s">
        <v>64</v>
      </c>
      <c r="C58" s="8" t="s">
        <v>12</v>
      </c>
      <c r="D58" s="19">
        <v>10</v>
      </c>
      <c r="E58" s="28">
        <v>14</v>
      </c>
      <c r="F58" s="28">
        <v>24</v>
      </c>
      <c r="G58" s="28">
        <v>20</v>
      </c>
      <c r="H58" s="28">
        <v>18</v>
      </c>
      <c r="I58" s="28">
        <v>8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</row>
    <row r="59" spans="1:39" s="18" customFormat="1" ht="15" x14ac:dyDescent="0.25">
      <c r="A59" s="18">
        <v>56</v>
      </c>
      <c r="B59" s="7" t="s">
        <v>64</v>
      </c>
      <c r="C59" s="8" t="s">
        <v>0</v>
      </c>
      <c r="D59" s="19">
        <v>10</v>
      </c>
      <c r="E59" s="28">
        <v>5</v>
      </c>
      <c r="F59" s="28">
        <v>7</v>
      </c>
      <c r="G59" s="28">
        <v>12</v>
      </c>
      <c r="H59" s="28">
        <v>7</v>
      </c>
      <c r="I59" s="28">
        <v>2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</row>
    <row r="60" spans="1:39" s="18" customFormat="1" ht="15" x14ac:dyDescent="0.25">
      <c r="A60" s="6">
        <v>57</v>
      </c>
      <c r="B60" s="7" t="s">
        <v>116</v>
      </c>
      <c r="C60" s="8" t="s">
        <v>32</v>
      </c>
      <c r="D60" s="19">
        <v>11</v>
      </c>
      <c r="E60" s="28">
        <v>2</v>
      </c>
      <c r="F60" s="28">
        <v>4</v>
      </c>
      <c r="G60" s="28">
        <v>6</v>
      </c>
      <c r="H60" s="28">
        <v>2</v>
      </c>
      <c r="I60" s="28">
        <v>1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</row>
    <row r="61" spans="1:39" s="18" customFormat="1" ht="15" x14ac:dyDescent="0.25">
      <c r="A61" s="18">
        <v>58</v>
      </c>
      <c r="B61" s="7" t="s">
        <v>65</v>
      </c>
      <c r="C61" s="8" t="s">
        <v>130</v>
      </c>
      <c r="D61" s="19">
        <v>10</v>
      </c>
      <c r="E61" s="28">
        <v>12</v>
      </c>
      <c r="F61" s="28">
        <v>16</v>
      </c>
      <c r="G61" s="28">
        <v>22</v>
      </c>
      <c r="H61" s="28">
        <v>15</v>
      </c>
      <c r="I61" s="28">
        <v>13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</row>
    <row r="62" spans="1:39" s="18" customFormat="1" ht="15" x14ac:dyDescent="0.25">
      <c r="A62" s="6">
        <v>59</v>
      </c>
      <c r="B62" s="7" t="s">
        <v>158</v>
      </c>
      <c r="C62" s="8" t="s">
        <v>159</v>
      </c>
      <c r="D62" s="19">
        <v>11</v>
      </c>
      <c r="E62" s="28">
        <v>2</v>
      </c>
      <c r="F62" s="28">
        <v>4</v>
      </c>
      <c r="G62" s="28">
        <v>4</v>
      </c>
      <c r="H62" s="28">
        <v>2</v>
      </c>
      <c r="I62" s="28">
        <v>2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</row>
    <row r="63" spans="1:39" s="18" customFormat="1" ht="15" x14ac:dyDescent="0.25">
      <c r="A63" s="18">
        <v>60</v>
      </c>
      <c r="B63" s="7" t="s">
        <v>117</v>
      </c>
      <c r="C63" s="8" t="s">
        <v>24</v>
      </c>
      <c r="D63" s="19">
        <v>8</v>
      </c>
      <c r="E63" s="28">
        <v>20</v>
      </c>
      <c r="F63" s="28">
        <v>24</v>
      </c>
      <c r="G63" s="28">
        <v>32</v>
      </c>
      <c r="H63" s="28">
        <v>20</v>
      </c>
      <c r="I63" s="28">
        <v>16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</row>
    <row r="64" spans="1:39" s="18" customFormat="1" ht="15" x14ac:dyDescent="0.25">
      <c r="A64" s="6">
        <v>61</v>
      </c>
      <c r="B64" s="7" t="s">
        <v>118</v>
      </c>
      <c r="C64" s="8" t="s">
        <v>17</v>
      </c>
      <c r="D64" s="19">
        <v>9</v>
      </c>
      <c r="E64" s="28">
        <v>2</v>
      </c>
      <c r="F64" s="28">
        <v>3</v>
      </c>
      <c r="G64" s="28">
        <v>5</v>
      </c>
      <c r="H64" s="28">
        <v>3</v>
      </c>
      <c r="I64" s="28">
        <v>2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</row>
    <row r="65" spans="1:39" s="18" customFormat="1" ht="15" x14ac:dyDescent="0.25">
      <c r="A65" s="18">
        <v>62</v>
      </c>
      <c r="B65" s="7" t="s">
        <v>119</v>
      </c>
      <c r="C65" s="8" t="s">
        <v>16</v>
      </c>
      <c r="D65" s="19">
        <v>8</v>
      </c>
      <c r="E65" s="28">
        <v>16</v>
      </c>
      <c r="F65" s="28">
        <v>14</v>
      </c>
      <c r="G65" s="28">
        <v>20</v>
      </c>
      <c r="H65" s="28">
        <v>14</v>
      </c>
      <c r="I65" s="28">
        <v>12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</row>
    <row r="66" spans="1:39" s="18" customFormat="1" ht="15" x14ac:dyDescent="0.25">
      <c r="A66" s="6">
        <v>63</v>
      </c>
      <c r="B66" s="7" t="s">
        <v>87</v>
      </c>
      <c r="C66" s="8" t="s">
        <v>86</v>
      </c>
      <c r="D66" s="19">
        <v>8</v>
      </c>
      <c r="E66" s="28">
        <v>2</v>
      </c>
      <c r="F66" s="28">
        <v>8</v>
      </c>
      <c r="G66" s="28">
        <v>10</v>
      </c>
      <c r="H66" s="28">
        <v>4</v>
      </c>
      <c r="I66" s="28">
        <v>8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</row>
    <row r="67" spans="1:39" s="18" customFormat="1" ht="15" x14ac:dyDescent="0.25">
      <c r="A67" s="18">
        <v>64</v>
      </c>
      <c r="B67" s="7" t="s">
        <v>66</v>
      </c>
      <c r="C67" s="8" t="s">
        <v>88</v>
      </c>
      <c r="D67" s="19">
        <v>12</v>
      </c>
      <c r="E67" s="28">
        <v>2</v>
      </c>
      <c r="F67" s="28">
        <v>2</v>
      </c>
      <c r="G67" s="28">
        <v>8</v>
      </c>
      <c r="H67" s="28">
        <v>2</v>
      </c>
      <c r="I67" s="28">
        <v>1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</row>
    <row r="68" spans="1:39" s="18" customFormat="1" ht="15" x14ac:dyDescent="0.25">
      <c r="A68" s="6">
        <v>65</v>
      </c>
      <c r="B68" s="7" t="s">
        <v>120</v>
      </c>
      <c r="C68" s="8" t="s">
        <v>41</v>
      </c>
      <c r="D68" s="19">
        <v>11</v>
      </c>
      <c r="E68" s="28">
        <v>1</v>
      </c>
      <c r="F68" s="28"/>
      <c r="G68" s="28">
        <v>2</v>
      </c>
      <c r="H68" s="28">
        <v>1</v>
      </c>
      <c r="I68" s="2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</row>
    <row r="69" spans="1:39" s="18" customFormat="1" ht="15" x14ac:dyDescent="0.25">
      <c r="A69" s="18">
        <v>66</v>
      </c>
      <c r="B69" s="7" t="s">
        <v>67</v>
      </c>
      <c r="C69" s="8" t="s">
        <v>79</v>
      </c>
      <c r="D69" s="19">
        <v>12</v>
      </c>
      <c r="E69" s="28">
        <v>8</v>
      </c>
      <c r="F69" s="28">
        <v>4</v>
      </c>
      <c r="G69" s="28">
        <v>2</v>
      </c>
      <c r="H69" s="28">
        <v>3</v>
      </c>
      <c r="I69" s="28">
        <v>6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</row>
    <row r="70" spans="1:39" s="18" customFormat="1" ht="15" x14ac:dyDescent="0.25">
      <c r="A70" s="6">
        <v>67</v>
      </c>
      <c r="B70" s="7" t="s">
        <v>68</v>
      </c>
      <c r="C70" s="8" t="s">
        <v>80</v>
      </c>
      <c r="D70" s="19">
        <v>9</v>
      </c>
      <c r="E70" s="28">
        <v>3</v>
      </c>
      <c r="F70" s="28">
        <v>4</v>
      </c>
      <c r="G70" s="28">
        <v>5</v>
      </c>
      <c r="H70" s="28">
        <v>4</v>
      </c>
      <c r="I70" s="28">
        <v>2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</row>
    <row r="71" spans="1:39" s="18" customFormat="1" ht="15" x14ac:dyDescent="0.25">
      <c r="A71" s="18">
        <v>68</v>
      </c>
      <c r="B71" s="7" t="s">
        <v>154</v>
      </c>
      <c r="C71" s="8" t="s">
        <v>155</v>
      </c>
      <c r="D71" s="19">
        <v>12</v>
      </c>
      <c r="E71" s="28">
        <v>2</v>
      </c>
      <c r="F71" s="28">
        <v>4</v>
      </c>
      <c r="G71" s="28">
        <v>8</v>
      </c>
      <c r="H71" s="28">
        <v>2</v>
      </c>
      <c r="I71" s="28">
        <v>1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</row>
    <row r="72" spans="1:39" s="18" customFormat="1" ht="15" x14ac:dyDescent="0.25">
      <c r="A72" s="6">
        <v>69</v>
      </c>
      <c r="B72" s="7" t="s">
        <v>126</v>
      </c>
      <c r="C72" s="8" t="s">
        <v>13</v>
      </c>
      <c r="D72" s="19">
        <v>8</v>
      </c>
      <c r="E72" s="28">
        <v>2</v>
      </c>
      <c r="F72" s="28">
        <v>4</v>
      </c>
      <c r="G72" s="28">
        <v>6</v>
      </c>
      <c r="H72" s="28">
        <v>4</v>
      </c>
      <c r="I72" s="28">
        <v>2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</row>
    <row r="73" spans="1:39" s="18" customFormat="1" ht="15" x14ac:dyDescent="0.25">
      <c r="A73" s="18">
        <v>70</v>
      </c>
      <c r="B73" s="7" t="s">
        <v>125</v>
      </c>
      <c r="C73" s="8" t="s">
        <v>14</v>
      </c>
      <c r="D73" s="19">
        <v>12</v>
      </c>
      <c r="E73" s="28">
        <v>2</v>
      </c>
      <c r="F73" s="28">
        <v>4</v>
      </c>
      <c r="G73" s="28">
        <v>8</v>
      </c>
      <c r="H73" s="28">
        <v>2</v>
      </c>
      <c r="I73" s="28">
        <v>2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</row>
    <row r="74" spans="1:39" s="18" customFormat="1" ht="15" x14ac:dyDescent="0.25">
      <c r="A74" s="6">
        <v>71</v>
      </c>
      <c r="B74" s="7" t="s">
        <v>89</v>
      </c>
      <c r="C74" s="8" t="s">
        <v>39</v>
      </c>
      <c r="D74" s="19">
        <v>8</v>
      </c>
      <c r="E74" s="28">
        <v>8</v>
      </c>
      <c r="F74" s="28">
        <v>12</v>
      </c>
      <c r="G74" s="28">
        <v>16</v>
      </c>
      <c r="H74" s="28">
        <v>8</v>
      </c>
      <c r="I74" s="28">
        <v>10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</row>
    <row r="75" spans="1:39" s="18" customFormat="1" ht="15" x14ac:dyDescent="0.25">
      <c r="A75" s="18">
        <v>72</v>
      </c>
      <c r="B75" s="7" t="s">
        <v>123</v>
      </c>
      <c r="C75" s="8" t="s">
        <v>25</v>
      </c>
      <c r="D75" s="19">
        <v>8</v>
      </c>
      <c r="E75" s="28">
        <v>6</v>
      </c>
      <c r="F75" s="28">
        <v>10</v>
      </c>
      <c r="G75" s="28">
        <v>12</v>
      </c>
      <c r="H75" s="28">
        <v>6</v>
      </c>
      <c r="I75" s="28">
        <v>8</v>
      </c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</row>
    <row r="76" spans="1:39" s="18" customFormat="1" ht="15" x14ac:dyDescent="0.25">
      <c r="A76" s="6">
        <v>73</v>
      </c>
      <c r="B76" s="7" t="s">
        <v>121</v>
      </c>
      <c r="C76" s="8" t="s">
        <v>9</v>
      </c>
      <c r="D76" s="19">
        <v>8</v>
      </c>
      <c r="E76" s="28">
        <v>6</v>
      </c>
      <c r="F76" s="28">
        <v>8</v>
      </c>
      <c r="G76" s="28">
        <v>10</v>
      </c>
      <c r="H76" s="28">
        <v>8</v>
      </c>
      <c r="I76" s="28">
        <v>6</v>
      </c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</row>
    <row r="77" spans="1:39" s="18" customFormat="1" ht="15" x14ac:dyDescent="0.25">
      <c r="A77" s="18">
        <v>74</v>
      </c>
      <c r="B77" s="7" t="s">
        <v>91</v>
      </c>
      <c r="C77" s="8" t="s">
        <v>90</v>
      </c>
      <c r="D77" s="19">
        <v>9</v>
      </c>
      <c r="E77" s="28">
        <v>4</v>
      </c>
      <c r="F77" s="28">
        <v>8</v>
      </c>
      <c r="G77" s="28">
        <v>12</v>
      </c>
      <c r="H77" s="28">
        <v>8</v>
      </c>
      <c r="I77" s="28">
        <v>4</v>
      </c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</row>
    <row r="78" spans="1:39" s="18" customFormat="1" ht="15" x14ac:dyDescent="0.25">
      <c r="A78" s="6">
        <v>75</v>
      </c>
      <c r="B78" s="7" t="s">
        <v>160</v>
      </c>
      <c r="C78" s="8" t="s">
        <v>161</v>
      </c>
      <c r="D78" s="19">
        <v>12</v>
      </c>
      <c r="E78" s="28">
        <v>2</v>
      </c>
      <c r="F78" s="28">
        <v>4</v>
      </c>
      <c r="G78" s="28">
        <v>6</v>
      </c>
      <c r="H78" s="28">
        <v>1</v>
      </c>
      <c r="I78" s="28">
        <v>1</v>
      </c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</row>
    <row r="79" spans="1:39" s="18" customFormat="1" ht="15" x14ac:dyDescent="0.25">
      <c r="A79" s="18">
        <v>76</v>
      </c>
      <c r="B79" s="7" t="s">
        <v>122</v>
      </c>
      <c r="C79" s="8" t="s">
        <v>18</v>
      </c>
      <c r="D79" s="19">
        <v>8</v>
      </c>
      <c r="E79" s="28">
        <v>1</v>
      </c>
      <c r="F79" s="28">
        <v>4</v>
      </c>
      <c r="G79" s="28">
        <v>8</v>
      </c>
      <c r="H79" s="28">
        <v>4</v>
      </c>
      <c r="I79" s="28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</row>
    <row r="80" spans="1:39" customFormat="1" x14ac:dyDescent="0.2">
      <c r="E80" s="29">
        <f>SUM(E4:E79)</f>
        <v>426</v>
      </c>
      <c r="F80" s="29">
        <f>SUM(F4:F79)</f>
        <v>542</v>
      </c>
      <c r="G80" s="29">
        <f>SUM(G4:G79)</f>
        <v>809</v>
      </c>
      <c r="H80" s="29">
        <f>SUM(H4:H79)</f>
        <v>454</v>
      </c>
      <c r="I80" s="29">
        <f>SUM(I4:I79)</f>
        <v>354</v>
      </c>
    </row>
    <row r="81" spans="2:3" ht="13.5" thickBot="1" x14ac:dyDescent="0.25"/>
    <row r="82" spans="2:3" ht="15.75" thickTop="1" x14ac:dyDescent="0.2">
      <c r="B82" s="14" t="s">
        <v>49</v>
      </c>
      <c r="C82" s="22" t="s">
        <v>165</v>
      </c>
    </row>
    <row r="83" spans="2:3" ht="15" x14ac:dyDescent="0.25">
      <c r="B83" s="12" t="s">
        <v>42</v>
      </c>
      <c r="C83" s="10">
        <f>COUNTIF($D$4:$D$79,8)</f>
        <v>22</v>
      </c>
    </row>
    <row r="84" spans="2:3" ht="15" x14ac:dyDescent="0.25">
      <c r="B84" s="12" t="s">
        <v>43</v>
      </c>
      <c r="C84" s="10">
        <f>COUNTIF($D$4:$D$79,9)</f>
        <v>21</v>
      </c>
    </row>
    <row r="85" spans="2:3" ht="15" x14ac:dyDescent="0.25">
      <c r="B85" s="12" t="s">
        <v>44</v>
      </c>
      <c r="C85" s="10">
        <f>COUNTIF($D$4:$D$79,10)</f>
        <v>13</v>
      </c>
    </row>
    <row r="86" spans="2:3" ht="15" x14ac:dyDescent="0.25">
      <c r="B86" s="12" t="s">
        <v>45</v>
      </c>
      <c r="C86" s="10">
        <f>COUNTIF($D$4:$D$79,11)</f>
        <v>10</v>
      </c>
    </row>
    <row r="87" spans="2:3" ht="15.75" thickBot="1" x14ac:dyDescent="0.3">
      <c r="B87" s="13" t="s">
        <v>46</v>
      </c>
      <c r="C87" s="11">
        <f>COUNTIF($D$4:$D$79,12)</f>
        <v>10</v>
      </c>
    </row>
    <row r="88" spans="2:3" ht="15.75" thickTop="1" x14ac:dyDescent="0.25">
      <c r="B88" s="6"/>
      <c r="C88" s="6"/>
    </row>
    <row r="89" spans="2:3" customFormat="1" x14ac:dyDescent="0.2"/>
    <row r="90" spans="2:3" customFormat="1" x14ac:dyDescent="0.2"/>
    <row r="91" spans="2:3" customFormat="1" x14ac:dyDescent="0.2"/>
    <row r="92" spans="2:3" customFormat="1" x14ac:dyDescent="0.2"/>
    <row r="93" spans="2:3" customFormat="1" x14ac:dyDescent="0.2"/>
    <row r="94" spans="2:3" customFormat="1" x14ac:dyDescent="0.2"/>
    <row r="95" spans="2:3" customFormat="1" x14ac:dyDescent="0.2"/>
  </sheetData>
  <mergeCells count="2">
    <mergeCell ref="E2:I2"/>
    <mergeCell ref="A1:D1"/>
  </mergeCells>
  <pageMargins left="0.75" right="0.75" top="1" bottom="1" header="0.5" footer="0.5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2013-05-29T17:13:50Z</dcterms:created>
  <dcterms:modified xsi:type="dcterms:W3CDTF">2025-06-13T17:51:28Z</dcterms:modified>
</cp:coreProperties>
</file>